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2020\"/>
    </mc:Choice>
  </mc:AlternateContent>
  <bookViews>
    <workbookView xWindow="120" yWindow="165" windowWidth="20730" windowHeight="11505"/>
  </bookViews>
  <sheets>
    <sheet name="№ 1 доходи" sheetId="3" r:id="rId1"/>
    <sheet name="№ 2 видатки" sheetId="4" r:id="rId2"/>
    <sheet name="№ 3 програми" sheetId="1" r:id="rId3"/>
  </sheets>
  <calcPr calcId="152511"/>
</workbook>
</file>

<file path=xl/calcChain.xml><?xml version="1.0" encoding="utf-8"?>
<calcChain xmlns="http://schemas.openxmlformats.org/spreadsheetml/2006/main">
  <c r="F17" i="4" l="1"/>
  <c r="F16" i="4"/>
  <c r="G17" i="4"/>
  <c r="H14" i="1" l="1"/>
  <c r="G14" i="1"/>
  <c r="H18" i="1"/>
  <c r="G18" i="1"/>
  <c r="G23" i="1" s="1"/>
  <c r="H23" i="1" l="1"/>
  <c r="J18" i="1"/>
  <c r="I18" i="1"/>
  <c r="J14" i="1"/>
  <c r="J23" i="1" s="1"/>
  <c r="I14" i="1"/>
  <c r="I23" i="1" s="1"/>
</calcChain>
</file>

<file path=xl/sharedStrings.xml><?xml version="1.0" encoding="utf-8"?>
<sst xmlns="http://schemas.openxmlformats.org/spreadsheetml/2006/main" count="217" uniqueCount="131">
  <si>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</si>
  <si>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</si>
  <si>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</si>
  <si>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</si>
  <si>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</si>
  <si>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</si>
  <si>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</si>
  <si>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</si>
  <si>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</si>
  <si>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</si>
  <si>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</si>
  <si>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</si>
  <si>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(грн.)</t>
  </si>
  <si>
    <t>Код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</si>
  <si>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</si>
  <si>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</si>
  <si>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</si>
  <si>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Інші субвенції з місцевого бюджету</t>
  </si>
  <si>
    <t>Начальник фінансового управління</t>
  </si>
  <si>
    <t>РОЗПОДІЛ</t>
  </si>
  <si>
    <t>РАЗОМ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</si>
  <si>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</si>
  <si>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</si>
  <si>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</si>
  <si>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</si>
  <si>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</si>
  <si>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</si>
  <si>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Неподаткові надходження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</si>
  <si>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</si>
  <si>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</si>
  <si>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</si>
  <si>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Дотації з місцевих бюджетів іншим місцевим бюджетам</t>
  </si>
  <si>
    <t>Інші дотації з місцевого бюджету</t>
  </si>
  <si>
    <t>0200000</t>
  </si>
  <si>
    <t>Виконавчий комітет Київської районної в м. Полтаві ради</t>
  </si>
  <si>
    <t>0210000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</si>
  <si>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</si>
  <si>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</si>
  <si>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</si>
  <si>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</si>
  <si>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</si>
  <si>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0180</t>
  </si>
  <si>
    <t>0133</t>
  </si>
  <si>
    <t>Інша діяльність у сфері державного управління</t>
  </si>
  <si>
    <t>0213192</t>
  </si>
  <si>
    <t>3192</t>
  </si>
  <si>
    <t>1030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</si>
  <si>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</si>
  <si>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0218230</t>
  </si>
  <si>
    <t>8230</t>
  </si>
  <si>
    <t>0380</t>
  </si>
  <si>
    <t>Інші заходи громадського порядку та безпеки</t>
  </si>
  <si>
    <t>0800000</t>
  </si>
  <si>
    <t>Управління соціального захисту населення виконавчого комітету  Київської районної в м. Полтаві ради</t>
  </si>
  <si>
    <t>0810000</t>
  </si>
  <si>
    <t>0810160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</si>
  <si>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</si>
  <si>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</si>
  <si>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0813032</t>
  </si>
  <si>
    <t>3032</t>
  </si>
  <si>
    <t>1070</t>
  </si>
  <si>
    <t>Надання пільг окремим категоріям громадян з оплати послуг зв`язку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</si>
  <si>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</si>
  <si>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</si>
  <si>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</si>
  <si>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0813060</t>
  </si>
  <si>
    <t>3060</t>
  </si>
  <si>
    <t>Оздоровлення громадян, які постраждали внаслідок Чорнобильської катастрофи</t>
  </si>
  <si>
    <t>1010</t>
  </si>
  <si>
    <t>0813090</t>
  </si>
  <si>
    <t>3090</t>
  </si>
  <si>
    <t>Видатки на поховання учасників бойових дій та осіб з інвалідністю внаслідок війни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</si>
  <si>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</si>
  <si>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</si>
  <si>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</si>
  <si>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</si>
  <si>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</si>
  <si>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</si>
  <si>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</si>
  <si>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0813172</t>
  </si>
  <si>
    <t>3172</t>
  </si>
  <si>
    <t>Встановлення телефонів особам з інвалідністю I і II груп</t>
  </si>
  <si>
    <t>0813210</t>
  </si>
  <si>
    <t>3210</t>
  </si>
  <si>
    <t>1050</t>
  </si>
  <si>
    <t>Організація та проведення громадських робіт</t>
  </si>
  <si>
    <t>0813242</t>
  </si>
  <si>
    <t>3242</t>
  </si>
  <si>
    <t>1090</t>
  </si>
  <si>
    <t>Інші заходи у сфері соціального захисту і соціального забезпечення</t>
  </si>
  <si>
    <t>3700000</t>
  </si>
  <si>
    <t>Фінансове управління виконавчого комітету Київської районної в м. Полтаві ради</t>
  </si>
  <si>
    <t>3710000</t>
  </si>
  <si>
    <t>3710160</t>
  </si>
  <si>
    <t>рішення двадцять першої сесії сьомого скликання Київської районної в м. Полтаві ради від 30.03.2017 р. "Про затвердження Програми сприяння  діяльності органів самоорганізації населення у Київському районі м. Полтави на 2017-2020 роки та заходів на 2017 рік"</t>
  </si>
  <si>
    <t xml:space="preserve">Програма сприяння  діяльності органів самоорганізації населення у Київському районі м. Полтави на 2017-2020 роки </t>
  </si>
  <si>
    <t>Надання фінансової підтримки громадянським організаціям ветеранів і осіб з інвалідністю, діяльність яких має соціальну спрямованість</t>
  </si>
  <si>
    <t>Інші заходи громадського порядку  та безпеки</t>
  </si>
  <si>
    <t xml:space="preserve">Комплексна цільова програма боротьби зі злочинністю Київського району м. Полтави на 2016-2020 роки </t>
  </si>
  <si>
    <t>рішення п"ятої  сесії сьомого скликання Київської районної в м. Полтаві ради від 29.02.2016р. "Про хід виконання «Комплексної цільової програми боротьби зі злочинністю Київського району міста Полтави на 2011-2015 роки» в 2015 році та затвердження відповідної Програми на 2016-2020 роки"</t>
  </si>
  <si>
    <t>Управління соціального захисту населення виконавчого комітету Київської районної в м. Полтаві ради</t>
  </si>
  <si>
    <t>Програма соціального захисту окремих категорій громадян м. Полтава, які мають право на пільги</t>
  </si>
  <si>
    <t>рішення чотирнадцятої сесії сьомого скликання Полтавської міської ради від 16.02.2018 "Про затвердження Програми соціального захисту окремих категорій громадян м. Полтава, які мають право на пільги"</t>
  </si>
  <si>
    <t>Організація та проведення громадських робііт</t>
  </si>
  <si>
    <t>Міська програма зайнятості населення міста Полтава на період до 2018-2020 року</t>
  </si>
  <si>
    <t>рішення чотирнадцятої сесії сьомого скликання Полтавської міської ради від 16.02.2018 "Про затвердження Програми зайнятості населення міста Полтава на 2018-2020 роки</t>
  </si>
  <si>
    <t>Додаток № 3</t>
  </si>
  <si>
    <t>Додаток  № 2</t>
  </si>
  <si>
    <t>Додаток  № 1</t>
  </si>
  <si>
    <t>грн.</t>
  </si>
  <si>
    <t>Програми соціального забезпечення та соціального захисту населення м. Полтава "Турбота" на 2020 рік</t>
  </si>
  <si>
    <t>Найменування згідно з Класифікацією доходів бюджету</t>
  </si>
  <si>
    <t>Усього доходів (без урахування міжбюджетних трансфертів)</t>
  </si>
  <si>
    <t>X</t>
  </si>
  <si>
    <t>Разом доходів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</si>
  <si>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</si>
  <si>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0813031</t>
  </si>
  <si>
    <t>3031</t>
  </si>
  <si>
    <t>Надання інших пільг окремим категоріям громадян відповідно до законодавства</t>
  </si>
  <si>
    <t xml:space="preserve">"Про бюджет Київського району у місті </t>
  </si>
  <si>
    <t>Полтаві на 2020 рік"</t>
  </si>
  <si>
    <t xml:space="preserve">сесії Київської районної в м. Полтаві </t>
  </si>
  <si>
    <t>Доходи бюджету Київського району на 2020 рік</t>
  </si>
  <si>
    <t>Аліна ГАРКУН</t>
  </si>
  <si>
    <t>Розподіл витрат бюджету Київського району у місті Полтаві  на реалізацію районних програм та заходів до міських програм у 2020 році</t>
  </si>
  <si>
    <t>видатків бюджету Київського району на 2020 рік</t>
  </si>
  <si>
    <t>рішення двадцять дев"ятої  позачергової сесії сьомого скликання Полтавської міської ради від 20.12.2019 р. "Про затвердження Програми соціального забезпечення та соціального захисту населення м. Полтава "Турбота" на 2020 рік</t>
  </si>
  <si>
    <t>рішення двадцять дев"ятої позачергової  сесії сьомого скликання Полтавської міської ради від 20.12.2019 р. "Про затвердження Програми соціального забезпечення та соціального захисту населення м. Полтава "Турбота" на 2020 рік</t>
  </si>
  <si>
    <t xml:space="preserve">до рішення сорок дев'ятої позачергової </t>
  </si>
  <si>
    <t>ради сьомого скликання від 14.01.2020</t>
  </si>
  <si>
    <t>код бюджету 16201601000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</si>
</sst>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17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4" fillId="0" borderId="0" xfId="1" applyFill="1" applyAlignment="1">
      <alignment horizontal="right"/>
    </xf>
    <xf numFmtId="0" fontId="5" fillId="0" borderId="0" xfId="1" applyFont="1" applyFill="1"/>
    <xf numFmtId="0" fontId="5" fillId="0" borderId="0" xfId="1" applyFont="1" applyFill="1" applyAlignment="1">
      <alignment horizontal="right"/>
    </xf>
    <xf numFmtId="0" fontId="4" fillId="0" borderId="0" xfId="1" applyFill="1"/>
    <xf numFmtId="0" fontId="0" fillId="0" borderId="0" xfId="0" applyFill="1"/>
    <xf numFmtId="0" fontId="3" fillId="0" borderId="0" xfId="0" applyFont="1" applyFill="1"/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left" vertical="center" wrapText="1"/>
    </xf>
    <xf numFmtId="0" fontId="9" fillId="0" borderId="0" xfId="1" applyFont="1" applyFill="1"/>
    <xf numFmtId="0" fontId="8" fillId="0" borderId="0" xfId="1" applyFont="1" applyFill="1" applyAlignment="1">
      <alignment horizontal="left"/>
    </xf>
    <xf numFmtId="0" fontId="8" fillId="0" borderId="0" xfId="1" applyFont="1" applyFill="1"/>
    <xf numFmtId="0" fontId="6" fillId="0" borderId="0" xfId="0" applyFont="1" applyFill="1"/>
    <xf numFmtId="0" fontId="6" fillId="0" borderId="0" xfId="0" applyFont="1" applyFill="1" applyBorder="1" applyAlignment="1">
      <alignment vertical="center" wrapText="1"/>
    </xf>
    <xf numFmtId="0" fontId="12" fillId="0" borderId="0" xfId="0" applyFont="1" applyFill="1"/>
    <xf numFmtId="0" fontId="6" fillId="2" borderId="1" xfId="0" quotePrefix="1" applyFont="1" applyFill="1" applyBorder="1" applyAlignment="1">
      <alignment horizontal="center" vertical="center" wrapText="1"/>
    </xf>
    <xf numFmtId="2" fontId="6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quotePrefix="1" applyNumberFormat="1" applyFont="1" applyFill="1" applyBorder="1" applyAlignment="1">
      <alignment vertical="center" wrapText="1"/>
    </xf>
    <xf numFmtId="0" fontId="13" fillId="0" borderId="0" xfId="0" applyFont="1" applyFill="1"/>
    <xf numFmtId="0" fontId="15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2" fontId="6" fillId="0" borderId="1" xfId="0" quotePrefix="1" applyNumberFormat="1" applyFont="1" applyFill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2" fontId="0" fillId="0" borderId="0" xfId="0" applyNumberForma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2" fontId="6" fillId="0" borderId="1" xfId="0" quotePrefix="1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0" xfId="1" applyFont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zoomScaleNormal="100" workbookViewId="0">
      <selection activeCell="G6" sqref="G6"/>
    </sheetView>
  </sheetViews>
  <sheetFormatPr defaultRowHeight="12.75" x14ac:dyDescent="0.2"/>
  <cols>
    <col min="1" max="1" width="13" style="5" customWidth="1"/>
    <col min="2" max="2" width="61" style="5" customWidth="1"/>
    <col min="3" max="3" width="18" style="5" customWidth="1"/>
    <col min="4" max="4" width="18.140625" style="5" customWidth="1"/>
    <col min="5" max="5" width="13.85546875" style="5" customWidth="1"/>
    <col min="6" max="6" width="12.5703125" style="5" customWidth="1"/>
    <col min="7" max="7" width="12.7109375" style="5" customWidth="1"/>
    <col min="8" max="8" width="13" style="5" customWidth="1"/>
    <col min="9" max="16384" width="9.140625" style="5"/>
  </cols>
  <sheetData>
    <row r="1" spans="1:6" ht="18.75" x14ac:dyDescent="0.25">
      <c r="A1" s="4"/>
      <c r="B1" s="4"/>
      <c r="C1" s="4"/>
      <c r="D1" s="19" t="s">
        <v>108</v>
      </c>
      <c r="E1" s="20"/>
      <c r="F1" s="20"/>
    </row>
    <row r="2" spans="1:6" ht="18.75" x14ac:dyDescent="0.3">
      <c r="A2" s="4"/>
      <c r="B2" s="4"/>
      <c r="C2" s="4"/>
      <c r="D2" s="21" t="s">
        <v>128</v>
      </c>
      <c r="E2" s="22"/>
      <c r="F2" s="22"/>
    </row>
    <row r="3" spans="1:6" ht="18.75" x14ac:dyDescent="0.3">
      <c r="A3" s="4"/>
      <c r="B3" s="4"/>
      <c r="C3" s="4"/>
      <c r="D3" s="21" t="s">
        <v>121</v>
      </c>
      <c r="E3" s="22"/>
      <c r="F3" s="22"/>
    </row>
    <row r="4" spans="1:6" ht="18.75" x14ac:dyDescent="0.3">
      <c r="A4" s="4"/>
      <c r="B4" s="4"/>
      <c r="C4" s="4"/>
      <c r="D4" s="21" t="s">
        <v>129</v>
      </c>
      <c r="E4" s="22"/>
      <c r="F4" s="22"/>
    </row>
    <row r="5" spans="1:6" ht="18.75" x14ac:dyDescent="0.3">
      <c r="A5" s="4"/>
      <c r="B5" s="4"/>
      <c r="C5" s="4"/>
      <c r="D5" s="22" t="s">
        <v>119</v>
      </c>
      <c r="E5" s="22"/>
      <c r="F5" s="22"/>
    </row>
    <row r="6" spans="1:6" ht="18.75" x14ac:dyDescent="0.3">
      <c r="D6" s="23" t="s">
        <v>120</v>
      </c>
      <c r="E6" s="23"/>
      <c r="F6" s="23"/>
    </row>
    <row r="7" spans="1:6" ht="18.75" x14ac:dyDescent="0.2">
      <c r="D7" s="54" t="s">
        <v>130</v>
      </c>
      <c r="E7" s="54"/>
      <c r="F7" s="54"/>
    </row>
    <row r="9" spans="1:6" ht="20.25" x14ac:dyDescent="0.3">
      <c r="A9" s="55" t="s">
        <v>122</v>
      </c>
      <c r="B9" s="56"/>
      <c r="C9" s="56"/>
      <c r="D9" s="56"/>
      <c r="E9" s="56"/>
      <c r="F9" s="56"/>
    </row>
    <row r="10" spans="1:6" x14ac:dyDescent="0.2">
      <c r="A10" s="4"/>
      <c r="B10" s="4"/>
      <c r="C10" s="4"/>
      <c r="D10" s="4"/>
      <c r="E10" s="4"/>
      <c r="F10" s="1" t="s">
        <v>12</v>
      </c>
    </row>
    <row r="11" spans="1:6" s="6" customFormat="1" ht="15.75" customHeight="1" x14ac:dyDescent="0.25">
      <c r="A11" s="57" t="s">
        <v>13</v>
      </c>
      <c r="B11" s="57" t="s">
        <v>111</v>
      </c>
      <c r="C11" s="57" t="s">
        <v>5</v>
      </c>
      <c r="D11" s="57" t="s">
        <v>6</v>
      </c>
      <c r="E11" s="57" t="s">
        <v>7</v>
      </c>
      <c r="F11" s="57"/>
    </row>
    <row r="12" spans="1:6" s="6" customFormat="1" ht="15.75" customHeight="1" x14ac:dyDescent="0.25">
      <c r="A12" s="57"/>
      <c r="B12" s="57"/>
      <c r="C12" s="57"/>
      <c r="D12" s="57"/>
      <c r="E12" s="57" t="s">
        <v>8</v>
      </c>
      <c r="F12" s="57" t="s">
        <v>9</v>
      </c>
    </row>
    <row r="13" spans="1:6" s="6" customFormat="1" ht="75.75" customHeight="1" x14ac:dyDescent="0.25">
      <c r="A13" s="57"/>
      <c r="B13" s="57"/>
      <c r="C13" s="57"/>
      <c r="D13" s="57"/>
      <c r="E13" s="57"/>
      <c r="F13" s="57"/>
    </row>
    <row r="14" spans="1:6" s="6" customFormat="1" ht="18.75" x14ac:dyDescent="0.25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</row>
    <row r="15" spans="1:6" s="6" customFormat="1" ht="18.75" x14ac:dyDescent="0.25">
      <c r="A15" s="12">
        <v>20000000</v>
      </c>
      <c r="B15" s="13" t="s">
        <v>27</v>
      </c>
      <c r="C15" s="14">
        <v>54600</v>
      </c>
      <c r="D15" s="14">
        <v>0</v>
      </c>
      <c r="E15" s="14">
        <v>54600</v>
      </c>
      <c r="F15" s="14">
        <v>0</v>
      </c>
    </row>
    <row r="16" spans="1:6" s="6" customFormat="1" ht="18.75" x14ac:dyDescent="0.25">
      <c r="A16" s="12">
        <v>25000000</v>
      </c>
      <c r="B16" s="13" t="s">
        <v>28</v>
      </c>
      <c r="C16" s="14">
        <v>54600</v>
      </c>
      <c r="D16" s="14">
        <v>0</v>
      </c>
      <c r="E16" s="14">
        <v>54600</v>
      </c>
      <c r="F16" s="14">
        <v>0</v>
      </c>
    </row>
    <row r="17" spans="1:6" s="6" customFormat="1" ht="66" customHeight="1" x14ac:dyDescent="0.25">
      <c r="A17" s="12">
        <v>25010000</v>
      </c>
      <c r="B17" s="13" t="s">
        <v>29</v>
      </c>
      <c r="C17" s="14">
        <v>54600</v>
      </c>
      <c r="D17" s="14">
        <v>0</v>
      </c>
      <c r="E17" s="14">
        <v>54600</v>
      </c>
      <c r="F17" s="14">
        <v>0</v>
      </c>
    </row>
    <row r="18" spans="1:6" s="6" customFormat="1" ht="51.75" customHeight="1" x14ac:dyDescent="0.25">
      <c r="A18" s="15">
        <v>25010100</v>
      </c>
      <c r="B18" s="16" t="s">
        <v>30</v>
      </c>
      <c r="C18" s="17">
        <v>54600</v>
      </c>
      <c r="D18" s="17">
        <v>0</v>
      </c>
      <c r="E18" s="17">
        <v>54600</v>
      </c>
      <c r="F18" s="17">
        <v>0</v>
      </c>
    </row>
    <row r="19" spans="1:6" s="6" customFormat="1" ht="37.5" x14ac:dyDescent="0.25">
      <c r="A19" s="12"/>
      <c r="B19" s="13" t="s">
        <v>112</v>
      </c>
      <c r="C19" s="14">
        <v>54600</v>
      </c>
      <c r="D19" s="14">
        <v>0</v>
      </c>
      <c r="E19" s="14">
        <v>54600</v>
      </c>
      <c r="F19" s="14">
        <v>0</v>
      </c>
    </row>
    <row r="20" spans="1:6" s="6" customFormat="1" ht="18.75" x14ac:dyDescent="0.25">
      <c r="A20" s="12">
        <v>40000000</v>
      </c>
      <c r="B20" s="13" t="s">
        <v>14</v>
      </c>
      <c r="C20" s="14">
        <v>47935728</v>
      </c>
      <c r="D20" s="14">
        <v>47935728</v>
      </c>
      <c r="E20" s="14">
        <v>0</v>
      </c>
      <c r="F20" s="14">
        <v>0</v>
      </c>
    </row>
    <row r="21" spans="1:6" s="6" customFormat="1" ht="18.75" x14ac:dyDescent="0.25">
      <c r="A21" s="12">
        <v>41000000</v>
      </c>
      <c r="B21" s="13" t="s">
        <v>15</v>
      </c>
      <c r="C21" s="14">
        <v>47935728</v>
      </c>
      <c r="D21" s="14">
        <v>47935728</v>
      </c>
      <c r="E21" s="14">
        <v>0</v>
      </c>
      <c r="F21" s="14">
        <v>0</v>
      </c>
    </row>
    <row r="22" spans="1:6" s="6" customFormat="1" ht="37.5" x14ac:dyDescent="0.25">
      <c r="A22" s="12">
        <v>41040000</v>
      </c>
      <c r="B22" s="13" t="s">
        <v>31</v>
      </c>
      <c r="C22" s="14">
        <v>40525500</v>
      </c>
      <c r="D22" s="14">
        <v>40525500</v>
      </c>
      <c r="E22" s="14">
        <v>0</v>
      </c>
      <c r="F22" s="14">
        <v>0</v>
      </c>
    </row>
    <row r="23" spans="1:6" s="6" customFormat="1" ht="18.75" x14ac:dyDescent="0.25">
      <c r="A23" s="15">
        <v>41040400</v>
      </c>
      <c r="B23" s="16" t="s">
        <v>32</v>
      </c>
      <c r="C23" s="17">
        <v>40525500</v>
      </c>
      <c r="D23" s="17">
        <v>40525500</v>
      </c>
      <c r="E23" s="17">
        <v>0</v>
      </c>
      <c r="F23" s="17">
        <v>0</v>
      </c>
    </row>
    <row r="24" spans="1:6" s="6" customFormat="1" ht="37.5" x14ac:dyDescent="0.25">
      <c r="A24" s="12">
        <v>41050000</v>
      </c>
      <c r="B24" s="13" t="s">
        <v>16</v>
      </c>
      <c r="C24" s="14">
        <v>7410228</v>
      </c>
      <c r="D24" s="14">
        <v>7410228</v>
      </c>
      <c r="E24" s="14">
        <v>0</v>
      </c>
      <c r="F24" s="14">
        <v>0</v>
      </c>
    </row>
    <row r="25" spans="1:6" s="6" customFormat="1" ht="18.75" x14ac:dyDescent="0.25">
      <c r="A25" s="15">
        <v>41053900</v>
      </c>
      <c r="B25" s="16" t="s">
        <v>17</v>
      </c>
      <c r="C25" s="17">
        <v>7410228</v>
      </c>
      <c r="D25" s="17">
        <v>7410228</v>
      </c>
      <c r="E25" s="17">
        <v>0</v>
      </c>
      <c r="F25" s="17">
        <v>0</v>
      </c>
    </row>
    <row r="26" spans="1:6" s="6" customFormat="1" ht="18.75" x14ac:dyDescent="0.25">
      <c r="A26" s="18" t="s">
        <v>113</v>
      </c>
      <c r="B26" s="13" t="s">
        <v>114</v>
      </c>
      <c r="C26" s="14">
        <v>47990328</v>
      </c>
      <c r="D26" s="14">
        <v>47935728</v>
      </c>
      <c r="E26" s="14">
        <v>54600</v>
      </c>
      <c r="F26" s="14">
        <v>0</v>
      </c>
    </row>
    <row r="28" spans="1:6" ht="18.75" x14ac:dyDescent="0.3">
      <c r="B28" s="24" t="s">
        <v>18</v>
      </c>
      <c r="C28" s="23"/>
      <c r="D28" s="23" t="s">
        <v>123</v>
      </c>
    </row>
  </sheetData>
  <mergeCells count="9">
    <mergeCell ref="D7:F7"/>
    <mergeCell ref="A9:F9"/>
    <mergeCell ref="A11:A13"/>
    <mergeCell ref="B11:B13"/>
    <mergeCell ref="C11:C13"/>
    <mergeCell ref="D11:D13"/>
    <mergeCell ref="E11:F11"/>
    <mergeCell ref="E12:E13"/>
    <mergeCell ref="F12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3"/>
  <sheetViews>
    <sheetView workbookViewId="0">
      <selection activeCell="F16" sqref="F16"/>
    </sheetView>
  </sheetViews>
  <sheetFormatPr defaultRowHeight="12.75" x14ac:dyDescent="0.2"/>
  <cols>
    <col min="1" max="1" width="13.28515625" style="5" customWidth="1"/>
    <col min="2" max="2" width="13.140625" style="5" customWidth="1"/>
    <col min="3" max="3" width="14.28515625" style="5" customWidth="1"/>
    <col min="4" max="4" width="55.5703125" style="5" customWidth="1"/>
    <col min="5" max="5" width="16.5703125" style="5" customWidth="1"/>
    <col min="6" max="6" width="17.140625" style="5" customWidth="1"/>
    <col min="7" max="7" width="17.42578125" style="5" customWidth="1"/>
    <col min="8" max="8" width="13.140625" style="5" customWidth="1"/>
    <col min="9" max="9" width="10.7109375" style="5" customWidth="1"/>
    <col min="10" max="10" width="12.7109375" style="5" customWidth="1"/>
    <col min="11" max="11" width="12.140625" style="5" customWidth="1"/>
    <col min="12" max="12" width="11.7109375" style="5" customWidth="1"/>
    <col min="13" max="13" width="13.28515625" style="5" customWidth="1"/>
    <col min="14" max="14" width="10.28515625" style="5" customWidth="1"/>
    <col min="15" max="15" width="9.42578125" style="5" bestFit="1" customWidth="1"/>
    <col min="16" max="16" width="16.7109375" style="5" customWidth="1"/>
    <col min="17" max="16384" width="9.140625" style="5"/>
  </cols>
  <sheetData>
    <row r="1" spans="1:16" ht="31.5" customHeight="1" x14ac:dyDescent="0.2">
      <c r="L1" s="58" t="s">
        <v>107</v>
      </c>
      <c r="M1" s="58"/>
      <c r="N1" s="58"/>
    </row>
    <row r="2" spans="1:16" ht="18.75" x14ac:dyDescent="0.3">
      <c r="L2" s="21" t="s">
        <v>128</v>
      </c>
      <c r="M2" s="22"/>
      <c r="N2" s="22"/>
    </row>
    <row r="3" spans="1:16" ht="18.75" x14ac:dyDescent="0.3">
      <c r="L3" s="21" t="s">
        <v>121</v>
      </c>
      <c r="M3" s="22"/>
      <c r="N3" s="22"/>
    </row>
    <row r="4" spans="1:16" ht="18.75" x14ac:dyDescent="0.3">
      <c r="L4" s="21" t="s">
        <v>129</v>
      </c>
      <c r="M4" s="22"/>
      <c r="N4" s="22"/>
    </row>
    <row r="5" spans="1:16" ht="18.75" x14ac:dyDescent="0.3">
      <c r="L5" s="22" t="s">
        <v>119</v>
      </c>
      <c r="M5" s="22"/>
      <c r="N5" s="22"/>
    </row>
    <row r="6" spans="1:16" ht="18.75" x14ac:dyDescent="0.3">
      <c r="L6" s="23" t="s">
        <v>120</v>
      </c>
      <c r="M6" s="23"/>
      <c r="N6" s="23"/>
    </row>
    <row r="7" spans="1:16" ht="18.75" x14ac:dyDescent="0.3">
      <c r="L7" s="23" t="s">
        <v>130</v>
      </c>
      <c r="M7" s="23"/>
      <c r="N7" s="23"/>
    </row>
    <row r="8" spans="1:16" ht="20.25" x14ac:dyDescent="0.3">
      <c r="A8" s="55" t="s">
        <v>19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</row>
    <row r="9" spans="1:16" ht="20.25" x14ac:dyDescent="0.3">
      <c r="A9" s="55" t="s">
        <v>125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</row>
    <row r="10" spans="1:16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3" t="s">
        <v>12</v>
      </c>
    </row>
    <row r="11" spans="1:16" s="23" customFormat="1" ht="15" customHeight="1" x14ac:dyDescent="0.3">
      <c r="A11" s="59" t="s">
        <v>0</v>
      </c>
      <c r="B11" s="59" t="s">
        <v>1</v>
      </c>
      <c r="C11" s="59" t="s">
        <v>2</v>
      </c>
      <c r="D11" s="59" t="s">
        <v>115</v>
      </c>
      <c r="E11" s="59" t="s">
        <v>6</v>
      </c>
      <c r="F11" s="59"/>
      <c r="G11" s="59"/>
      <c r="H11" s="59"/>
      <c r="I11" s="59"/>
      <c r="J11" s="59" t="s">
        <v>7</v>
      </c>
      <c r="K11" s="59"/>
      <c r="L11" s="59"/>
      <c r="M11" s="59"/>
      <c r="N11" s="59"/>
      <c r="O11" s="59"/>
      <c r="P11" s="59" t="s">
        <v>20</v>
      </c>
    </row>
    <row r="12" spans="1:16" s="23" customFormat="1" ht="15" customHeight="1" x14ac:dyDescent="0.3">
      <c r="A12" s="59"/>
      <c r="B12" s="59"/>
      <c r="C12" s="59"/>
      <c r="D12" s="59"/>
      <c r="E12" s="59" t="s">
        <v>8</v>
      </c>
      <c r="F12" s="59" t="s">
        <v>21</v>
      </c>
      <c r="G12" s="59" t="s">
        <v>22</v>
      </c>
      <c r="H12" s="59"/>
      <c r="I12" s="59" t="s">
        <v>23</v>
      </c>
      <c r="J12" s="59" t="s">
        <v>8</v>
      </c>
      <c r="K12" s="59" t="s">
        <v>9</v>
      </c>
      <c r="L12" s="59" t="s">
        <v>21</v>
      </c>
      <c r="M12" s="59" t="s">
        <v>22</v>
      </c>
      <c r="N12" s="59"/>
      <c r="O12" s="59" t="s">
        <v>23</v>
      </c>
      <c r="P12" s="59"/>
    </row>
    <row r="13" spans="1:16" s="23" customFormat="1" ht="12.75" customHeight="1" x14ac:dyDescent="0.3">
      <c r="A13" s="59"/>
      <c r="B13" s="59"/>
      <c r="C13" s="59"/>
      <c r="D13" s="59"/>
      <c r="E13" s="59"/>
      <c r="F13" s="59"/>
      <c r="G13" s="59" t="s">
        <v>24</v>
      </c>
      <c r="H13" s="59" t="s">
        <v>25</v>
      </c>
      <c r="I13" s="59"/>
      <c r="J13" s="59"/>
      <c r="K13" s="59"/>
      <c r="L13" s="59"/>
      <c r="M13" s="59" t="s">
        <v>24</v>
      </c>
      <c r="N13" s="59" t="s">
        <v>25</v>
      </c>
      <c r="O13" s="59"/>
      <c r="P13" s="59"/>
    </row>
    <row r="14" spans="1:16" s="23" customFormat="1" ht="186.75" customHeight="1" x14ac:dyDescent="0.3">
      <c r="A14" s="59"/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</row>
    <row r="15" spans="1:16" s="23" customFormat="1" ht="18.75" x14ac:dyDescent="0.3">
      <c r="A15" s="45">
        <v>1</v>
      </c>
      <c r="B15" s="45">
        <v>2</v>
      </c>
      <c r="C15" s="45">
        <v>3</v>
      </c>
      <c r="D15" s="45">
        <v>4</v>
      </c>
      <c r="E15" s="45">
        <v>5</v>
      </c>
      <c r="F15" s="45">
        <v>6</v>
      </c>
      <c r="G15" s="45">
        <v>7</v>
      </c>
      <c r="H15" s="45">
        <v>8</v>
      </c>
      <c r="I15" s="45">
        <v>9</v>
      </c>
      <c r="J15" s="45">
        <v>10</v>
      </c>
      <c r="K15" s="45">
        <v>11</v>
      </c>
      <c r="L15" s="45">
        <v>12</v>
      </c>
      <c r="M15" s="45">
        <v>13</v>
      </c>
      <c r="N15" s="45">
        <v>14</v>
      </c>
      <c r="O15" s="45">
        <v>15</v>
      </c>
      <c r="P15" s="45">
        <v>16</v>
      </c>
    </row>
    <row r="16" spans="1:16" s="23" customFormat="1" ht="37.5" x14ac:dyDescent="0.3">
      <c r="A16" s="46" t="s">
        <v>33</v>
      </c>
      <c r="B16" s="47"/>
      <c r="C16" s="48"/>
      <c r="D16" s="49" t="s">
        <v>34</v>
      </c>
      <c r="E16" s="50">
        <v>12446900</v>
      </c>
      <c r="F16" s="50">
        <f>12446900</f>
        <v>12446900</v>
      </c>
      <c r="G16" s="50">
        <v>9193000</v>
      </c>
      <c r="H16" s="50">
        <v>344400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  <c r="N16" s="50">
        <v>0</v>
      </c>
      <c r="O16" s="50">
        <v>0</v>
      </c>
      <c r="P16" s="50">
        <v>12446900</v>
      </c>
    </row>
    <row r="17" spans="1:16" s="23" customFormat="1" ht="37.5" x14ac:dyDescent="0.3">
      <c r="A17" s="46" t="s">
        <v>35</v>
      </c>
      <c r="B17" s="47"/>
      <c r="C17" s="48"/>
      <c r="D17" s="49" t="s">
        <v>34</v>
      </c>
      <c r="E17" s="50">
        <v>12446900</v>
      </c>
      <c r="F17" s="50">
        <f>12446900</f>
        <v>12446900</v>
      </c>
      <c r="G17" s="50">
        <f>9193000</f>
        <v>9193000</v>
      </c>
      <c r="H17" s="50">
        <v>344400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  <c r="N17" s="50">
        <v>0</v>
      </c>
      <c r="O17" s="50">
        <v>0</v>
      </c>
      <c r="P17" s="50">
        <v>12446900</v>
      </c>
    </row>
    <row r="18" spans="1:16" s="23" customFormat="1" ht="93.75" x14ac:dyDescent="0.3">
      <c r="A18" s="51" t="s">
        <v>36</v>
      </c>
      <c r="B18" s="51" t="s">
        <v>37</v>
      </c>
      <c r="C18" s="36" t="s">
        <v>38</v>
      </c>
      <c r="D18" s="52" t="s">
        <v>39</v>
      </c>
      <c r="E18" s="53">
        <v>12095900</v>
      </c>
      <c r="F18" s="53">
        <v>12095900</v>
      </c>
      <c r="G18" s="53">
        <v>9193000</v>
      </c>
      <c r="H18" s="53">
        <v>337900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12095900</v>
      </c>
    </row>
    <row r="19" spans="1:16" s="23" customFormat="1" ht="37.5" x14ac:dyDescent="0.3">
      <c r="A19" s="51" t="s">
        <v>40</v>
      </c>
      <c r="B19" s="51" t="s">
        <v>41</v>
      </c>
      <c r="C19" s="36" t="s">
        <v>42</v>
      </c>
      <c r="D19" s="52" t="s">
        <v>43</v>
      </c>
      <c r="E19" s="53">
        <v>50000</v>
      </c>
      <c r="F19" s="53">
        <v>50000</v>
      </c>
      <c r="G19" s="53">
        <v>0</v>
      </c>
      <c r="H19" s="53">
        <v>5000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50000</v>
      </c>
    </row>
    <row r="20" spans="1:16" s="23" customFormat="1" ht="56.25" x14ac:dyDescent="0.3">
      <c r="A20" s="51" t="s">
        <v>44</v>
      </c>
      <c r="B20" s="51" t="s">
        <v>45</v>
      </c>
      <c r="C20" s="36" t="s">
        <v>46</v>
      </c>
      <c r="D20" s="52" t="s">
        <v>47</v>
      </c>
      <c r="E20" s="53">
        <v>85000</v>
      </c>
      <c r="F20" s="53">
        <v>85000</v>
      </c>
      <c r="G20" s="53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3">
        <v>0</v>
      </c>
      <c r="O20" s="53">
        <v>0</v>
      </c>
      <c r="P20" s="53">
        <v>85000</v>
      </c>
    </row>
    <row r="21" spans="1:16" s="23" customFormat="1" ht="37.5" x14ac:dyDescent="0.3">
      <c r="A21" s="51" t="s">
        <v>48</v>
      </c>
      <c r="B21" s="51" t="s">
        <v>49</v>
      </c>
      <c r="C21" s="36" t="s">
        <v>50</v>
      </c>
      <c r="D21" s="52" t="s">
        <v>51</v>
      </c>
      <c r="E21" s="53">
        <v>216000</v>
      </c>
      <c r="F21" s="53">
        <v>216000</v>
      </c>
      <c r="G21" s="53">
        <v>0</v>
      </c>
      <c r="H21" s="53">
        <v>1500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  <c r="N21" s="53">
        <v>0</v>
      </c>
      <c r="O21" s="53">
        <v>0</v>
      </c>
      <c r="P21" s="53">
        <v>216000</v>
      </c>
    </row>
    <row r="22" spans="1:16" s="23" customFormat="1" ht="56.25" x14ac:dyDescent="0.3">
      <c r="A22" s="46" t="s">
        <v>52</v>
      </c>
      <c r="B22" s="47"/>
      <c r="C22" s="48"/>
      <c r="D22" s="49" t="s">
        <v>53</v>
      </c>
      <c r="E22" s="50">
        <v>33882628</v>
      </c>
      <c r="F22" s="50">
        <v>33882628</v>
      </c>
      <c r="G22" s="50">
        <v>20829900</v>
      </c>
      <c r="H22" s="50">
        <v>372550</v>
      </c>
      <c r="I22" s="50">
        <v>0</v>
      </c>
      <c r="J22" s="50">
        <v>54600</v>
      </c>
      <c r="K22" s="50">
        <v>0</v>
      </c>
      <c r="L22" s="50">
        <v>54600</v>
      </c>
      <c r="M22" s="50">
        <v>42510</v>
      </c>
      <c r="N22" s="50">
        <v>580</v>
      </c>
      <c r="O22" s="50">
        <v>0</v>
      </c>
      <c r="P22" s="50">
        <v>33937228</v>
      </c>
    </row>
    <row r="23" spans="1:16" s="23" customFormat="1" ht="56.25" x14ac:dyDescent="0.3">
      <c r="A23" s="46" t="s">
        <v>54</v>
      </c>
      <c r="B23" s="47"/>
      <c r="C23" s="48"/>
      <c r="D23" s="49" t="s">
        <v>53</v>
      </c>
      <c r="E23" s="50">
        <v>33882628</v>
      </c>
      <c r="F23" s="50">
        <v>33882628</v>
      </c>
      <c r="G23" s="50">
        <v>20829900</v>
      </c>
      <c r="H23" s="50">
        <v>372550</v>
      </c>
      <c r="I23" s="50">
        <v>0</v>
      </c>
      <c r="J23" s="50">
        <v>54600</v>
      </c>
      <c r="K23" s="50">
        <v>0</v>
      </c>
      <c r="L23" s="50">
        <v>54600</v>
      </c>
      <c r="M23" s="50">
        <v>42510</v>
      </c>
      <c r="N23" s="50">
        <v>580</v>
      </c>
      <c r="O23" s="50">
        <v>0</v>
      </c>
      <c r="P23" s="50">
        <v>33937228</v>
      </c>
    </row>
    <row r="24" spans="1:16" s="23" customFormat="1" ht="65.25" customHeight="1" x14ac:dyDescent="0.3">
      <c r="A24" s="51" t="s">
        <v>55</v>
      </c>
      <c r="B24" s="51" t="s">
        <v>56</v>
      </c>
      <c r="C24" s="36" t="s">
        <v>38</v>
      </c>
      <c r="D24" s="52" t="s">
        <v>57</v>
      </c>
      <c r="E24" s="53">
        <v>16406821</v>
      </c>
      <c r="F24" s="53">
        <v>16406821</v>
      </c>
      <c r="G24" s="53">
        <v>12810000</v>
      </c>
      <c r="H24" s="53">
        <v>253100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16406821</v>
      </c>
    </row>
    <row r="25" spans="1:16" s="23" customFormat="1" ht="37.5" x14ac:dyDescent="0.3">
      <c r="A25" s="51" t="s">
        <v>116</v>
      </c>
      <c r="B25" s="51" t="s">
        <v>117</v>
      </c>
      <c r="C25" s="36" t="s">
        <v>46</v>
      </c>
      <c r="D25" s="52" t="s">
        <v>118</v>
      </c>
      <c r="E25" s="53">
        <v>255000</v>
      </c>
      <c r="F25" s="53">
        <v>255000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255000</v>
      </c>
    </row>
    <row r="26" spans="1:16" s="23" customFormat="1" ht="37.5" x14ac:dyDescent="0.3">
      <c r="A26" s="51" t="s">
        <v>58</v>
      </c>
      <c r="B26" s="51" t="s">
        <v>59</v>
      </c>
      <c r="C26" s="36" t="s">
        <v>60</v>
      </c>
      <c r="D26" s="52" t="s">
        <v>61</v>
      </c>
      <c r="E26" s="53">
        <v>694000</v>
      </c>
      <c r="F26" s="53">
        <v>694000</v>
      </c>
      <c r="G26" s="53">
        <v>0</v>
      </c>
      <c r="H26" s="53">
        <v>0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694000</v>
      </c>
    </row>
    <row r="27" spans="1:16" s="23" customFormat="1" ht="56.25" x14ac:dyDescent="0.3">
      <c r="A27" s="51" t="s">
        <v>62</v>
      </c>
      <c r="B27" s="51" t="s">
        <v>63</v>
      </c>
      <c r="C27" s="36" t="s">
        <v>60</v>
      </c>
      <c r="D27" s="52" t="s">
        <v>64</v>
      </c>
      <c r="E27" s="53">
        <v>208196</v>
      </c>
      <c r="F27" s="53">
        <v>208196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208196</v>
      </c>
    </row>
    <row r="28" spans="1:16" s="23" customFormat="1" ht="37.5" x14ac:dyDescent="0.3">
      <c r="A28" s="51" t="s">
        <v>65</v>
      </c>
      <c r="B28" s="51" t="s">
        <v>66</v>
      </c>
      <c r="C28" s="36" t="s">
        <v>60</v>
      </c>
      <c r="D28" s="52" t="s">
        <v>67</v>
      </c>
      <c r="E28" s="53">
        <v>147022</v>
      </c>
      <c r="F28" s="53">
        <v>147022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147022</v>
      </c>
    </row>
    <row r="29" spans="1:16" s="23" customFormat="1" ht="37.5" x14ac:dyDescent="0.3">
      <c r="A29" s="51" t="s">
        <v>69</v>
      </c>
      <c r="B29" s="51" t="s">
        <v>70</v>
      </c>
      <c r="C29" s="36" t="s">
        <v>46</v>
      </c>
      <c r="D29" s="52" t="s">
        <v>71</v>
      </c>
      <c r="E29" s="53">
        <v>175960</v>
      </c>
      <c r="F29" s="53">
        <v>175960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175960</v>
      </c>
    </row>
    <row r="30" spans="1:16" s="23" customFormat="1" ht="75" x14ac:dyDescent="0.3">
      <c r="A30" s="51" t="s">
        <v>72</v>
      </c>
      <c r="B30" s="51" t="s">
        <v>73</v>
      </c>
      <c r="C30" s="36" t="s">
        <v>74</v>
      </c>
      <c r="D30" s="52" t="s">
        <v>75</v>
      </c>
      <c r="E30" s="53">
        <v>9913750</v>
      </c>
      <c r="F30" s="53">
        <v>9913750</v>
      </c>
      <c r="G30" s="53">
        <v>7566000</v>
      </c>
      <c r="H30" s="53">
        <v>119450</v>
      </c>
      <c r="I30" s="53">
        <v>0</v>
      </c>
      <c r="J30" s="53">
        <v>54600</v>
      </c>
      <c r="K30" s="53">
        <v>0</v>
      </c>
      <c r="L30" s="53">
        <v>54600</v>
      </c>
      <c r="M30" s="53">
        <v>42510</v>
      </c>
      <c r="N30" s="53">
        <v>580</v>
      </c>
      <c r="O30" s="53">
        <v>0</v>
      </c>
      <c r="P30" s="53">
        <v>9968350</v>
      </c>
    </row>
    <row r="31" spans="1:16" s="23" customFormat="1" ht="112.5" x14ac:dyDescent="0.3">
      <c r="A31" s="51" t="s">
        <v>76</v>
      </c>
      <c r="B31" s="51" t="s">
        <v>77</v>
      </c>
      <c r="C31" s="36" t="s">
        <v>68</v>
      </c>
      <c r="D31" s="52" t="s">
        <v>78</v>
      </c>
      <c r="E31" s="53">
        <v>502829</v>
      </c>
      <c r="F31" s="53">
        <v>502829</v>
      </c>
      <c r="G31" s="53">
        <v>0</v>
      </c>
      <c r="H31" s="53">
        <v>0</v>
      </c>
      <c r="I31" s="53">
        <v>0</v>
      </c>
      <c r="J31" s="53">
        <v>0</v>
      </c>
      <c r="K31" s="53">
        <v>0</v>
      </c>
      <c r="L31" s="53">
        <v>0</v>
      </c>
      <c r="M31" s="53">
        <v>0</v>
      </c>
      <c r="N31" s="53">
        <v>0</v>
      </c>
      <c r="O31" s="53">
        <v>0</v>
      </c>
      <c r="P31" s="53">
        <v>502829</v>
      </c>
    </row>
    <row r="32" spans="1:16" s="23" customFormat="1" ht="37.5" x14ac:dyDescent="0.3">
      <c r="A32" s="51" t="s">
        <v>79</v>
      </c>
      <c r="B32" s="51" t="s">
        <v>80</v>
      </c>
      <c r="C32" s="36" t="s">
        <v>68</v>
      </c>
      <c r="D32" s="52" t="s">
        <v>81</v>
      </c>
      <c r="E32" s="53">
        <v>1500</v>
      </c>
      <c r="F32" s="53">
        <v>1500</v>
      </c>
      <c r="G32" s="53">
        <v>0</v>
      </c>
      <c r="H32" s="53">
        <v>0</v>
      </c>
      <c r="I32" s="53">
        <v>0</v>
      </c>
      <c r="J32" s="53">
        <v>0</v>
      </c>
      <c r="K32" s="53">
        <v>0</v>
      </c>
      <c r="L32" s="53">
        <v>0</v>
      </c>
      <c r="M32" s="53">
        <v>0</v>
      </c>
      <c r="N32" s="53">
        <v>0</v>
      </c>
      <c r="O32" s="53">
        <v>0</v>
      </c>
      <c r="P32" s="53">
        <v>1500</v>
      </c>
    </row>
    <row r="33" spans="1:16" s="23" customFormat="1" ht="18.75" x14ac:dyDescent="0.3">
      <c r="A33" s="51" t="s">
        <v>82</v>
      </c>
      <c r="B33" s="51" t="s">
        <v>83</v>
      </c>
      <c r="C33" s="36" t="s">
        <v>84</v>
      </c>
      <c r="D33" s="52" t="s">
        <v>85</v>
      </c>
      <c r="E33" s="53">
        <v>553700</v>
      </c>
      <c r="F33" s="53">
        <v>553700</v>
      </c>
      <c r="G33" s="53">
        <v>453900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553700</v>
      </c>
    </row>
    <row r="34" spans="1:16" s="23" customFormat="1" ht="37.5" x14ac:dyDescent="0.3">
      <c r="A34" s="51" t="s">
        <v>86</v>
      </c>
      <c r="B34" s="51" t="s">
        <v>87</v>
      </c>
      <c r="C34" s="36" t="s">
        <v>88</v>
      </c>
      <c r="D34" s="52" t="s">
        <v>89</v>
      </c>
      <c r="E34" s="53">
        <v>5023850</v>
      </c>
      <c r="F34" s="53">
        <v>5023850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  <c r="N34" s="53">
        <v>0</v>
      </c>
      <c r="O34" s="53">
        <v>0</v>
      </c>
      <c r="P34" s="53">
        <v>5023850</v>
      </c>
    </row>
    <row r="35" spans="1:16" s="23" customFormat="1" ht="56.25" x14ac:dyDescent="0.3">
      <c r="A35" s="46" t="s">
        <v>90</v>
      </c>
      <c r="B35" s="47"/>
      <c r="C35" s="48"/>
      <c r="D35" s="49" t="s">
        <v>91</v>
      </c>
      <c r="E35" s="50">
        <v>1606200</v>
      </c>
      <c r="F35" s="50">
        <v>1606200</v>
      </c>
      <c r="G35" s="50">
        <v>1250000</v>
      </c>
      <c r="H35" s="50">
        <v>21600</v>
      </c>
      <c r="I35" s="50">
        <v>0</v>
      </c>
      <c r="J35" s="50">
        <v>0</v>
      </c>
      <c r="K35" s="50">
        <v>0</v>
      </c>
      <c r="L35" s="50">
        <v>0</v>
      </c>
      <c r="M35" s="50">
        <v>0</v>
      </c>
      <c r="N35" s="50">
        <v>0</v>
      </c>
      <c r="O35" s="50">
        <v>0</v>
      </c>
      <c r="P35" s="50">
        <v>1606200</v>
      </c>
    </row>
    <row r="36" spans="1:16" s="23" customFormat="1" ht="56.25" x14ac:dyDescent="0.3">
      <c r="A36" s="46" t="s">
        <v>92</v>
      </c>
      <c r="B36" s="47"/>
      <c r="C36" s="48"/>
      <c r="D36" s="49" t="s">
        <v>91</v>
      </c>
      <c r="E36" s="50">
        <v>1606200</v>
      </c>
      <c r="F36" s="50">
        <v>1606200</v>
      </c>
      <c r="G36" s="50">
        <v>1250000</v>
      </c>
      <c r="H36" s="50">
        <v>21600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1606200</v>
      </c>
    </row>
    <row r="37" spans="1:16" s="23" customFormat="1" ht="56.25" x14ac:dyDescent="0.3">
      <c r="A37" s="51" t="s">
        <v>93</v>
      </c>
      <c r="B37" s="51" t="s">
        <v>56</v>
      </c>
      <c r="C37" s="36" t="s">
        <v>38</v>
      </c>
      <c r="D37" s="52" t="s">
        <v>57</v>
      </c>
      <c r="E37" s="53">
        <v>1606200</v>
      </c>
      <c r="F37" s="53">
        <v>1606200</v>
      </c>
      <c r="G37" s="53">
        <v>1250000</v>
      </c>
      <c r="H37" s="53">
        <v>21600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1606200</v>
      </c>
    </row>
    <row r="38" spans="1:16" s="23" customFormat="1" ht="18.75" x14ac:dyDescent="0.3">
      <c r="A38" s="47" t="s">
        <v>113</v>
      </c>
      <c r="B38" s="46" t="s">
        <v>113</v>
      </c>
      <c r="C38" s="48" t="s">
        <v>113</v>
      </c>
      <c r="D38" s="49" t="s">
        <v>5</v>
      </c>
      <c r="E38" s="50">
        <v>47935728</v>
      </c>
      <c r="F38" s="50">
        <v>47935728</v>
      </c>
      <c r="G38" s="50">
        <v>31272900</v>
      </c>
      <c r="H38" s="50">
        <v>738550</v>
      </c>
      <c r="I38" s="50">
        <v>0</v>
      </c>
      <c r="J38" s="50">
        <v>54600</v>
      </c>
      <c r="K38" s="50">
        <v>0</v>
      </c>
      <c r="L38" s="50">
        <v>54600</v>
      </c>
      <c r="M38" s="50">
        <v>42510</v>
      </c>
      <c r="N38" s="50">
        <v>580</v>
      </c>
      <c r="O38" s="50">
        <v>0</v>
      </c>
      <c r="P38" s="50">
        <v>47990328</v>
      </c>
    </row>
    <row r="41" spans="1:16" s="23" customFormat="1" ht="18.75" x14ac:dyDescent="0.3">
      <c r="D41" s="24" t="s">
        <v>18</v>
      </c>
      <c r="J41" s="23" t="s">
        <v>123</v>
      </c>
    </row>
    <row r="42" spans="1:16" x14ac:dyDescent="0.2">
      <c r="F42" s="44"/>
      <c r="M42" s="44"/>
    </row>
    <row r="48" spans="1:16" x14ac:dyDescent="0.2">
      <c r="H48" s="44"/>
    </row>
    <row r="49" spans="8:11" x14ac:dyDescent="0.2">
      <c r="H49" s="44"/>
    </row>
    <row r="53" spans="8:11" x14ac:dyDescent="0.2">
      <c r="K53" s="44"/>
    </row>
  </sheetData>
  <mergeCells count="23">
    <mergeCell ref="B11:B14"/>
    <mergeCell ref="C11:C14"/>
    <mergeCell ref="D11:D14"/>
    <mergeCell ref="E11:I11"/>
    <mergeCell ref="E12:E14"/>
    <mergeCell ref="F12:F14"/>
    <mergeCell ref="G12:H12"/>
    <mergeCell ref="L1:N1"/>
    <mergeCell ref="A8:P8"/>
    <mergeCell ref="A9:P9"/>
    <mergeCell ref="O12:O14"/>
    <mergeCell ref="P11:P14"/>
    <mergeCell ref="G13:G14"/>
    <mergeCell ref="H13:H14"/>
    <mergeCell ref="I12:I14"/>
    <mergeCell ref="J11:O11"/>
    <mergeCell ref="J12:J14"/>
    <mergeCell ref="K12:K14"/>
    <mergeCell ref="L12:L14"/>
    <mergeCell ref="M12:N12"/>
    <mergeCell ref="M13:M14"/>
    <mergeCell ref="N13:N14"/>
    <mergeCell ref="A11:A14"/>
  </mergeCells>
  <printOptions horizontalCentered="1"/>
  <pageMargins left="0.70866141732283472" right="0.70866141732283472" top="0.55118110236220474" bottom="0.35433070866141736" header="0.31496062992125984" footer="0.31496062992125984"/>
  <pageSetup paperSize="9" scale="56" fitToHeight="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5" zoomScaleNormal="75" workbookViewId="0">
      <selection activeCell="L9" sqref="L9"/>
    </sheetView>
  </sheetViews>
  <sheetFormatPr defaultRowHeight="12.75" x14ac:dyDescent="0.2"/>
  <cols>
    <col min="1" max="1" width="13" customWidth="1"/>
    <col min="2" max="2" width="8.85546875" customWidth="1"/>
    <col min="3" max="3" width="13.85546875" customWidth="1"/>
    <col min="4" max="4" width="27.85546875" customWidth="1"/>
    <col min="5" max="5" width="47.85546875" customWidth="1"/>
    <col min="6" max="6" width="64.7109375" customWidth="1"/>
    <col min="7" max="7" width="22.140625" customWidth="1"/>
    <col min="8" max="8" width="21.140625" customWidth="1"/>
    <col min="10" max="10" width="11.28515625" customWidth="1"/>
  </cols>
  <sheetData>
    <row r="1" spans="1:11" ht="18.75" x14ac:dyDescent="0.3">
      <c r="G1" s="60" t="s">
        <v>106</v>
      </c>
      <c r="H1" s="60"/>
      <c r="I1" s="60"/>
      <c r="J1" s="60"/>
    </row>
    <row r="2" spans="1:11" ht="18.75" x14ac:dyDescent="0.3">
      <c r="G2" s="21" t="s">
        <v>128</v>
      </c>
      <c r="H2" s="22"/>
      <c r="I2" s="22"/>
      <c r="J2" s="29"/>
      <c r="K2" s="5"/>
    </row>
    <row r="3" spans="1:11" ht="18.75" x14ac:dyDescent="0.3">
      <c r="G3" s="21" t="s">
        <v>121</v>
      </c>
      <c r="H3" s="22"/>
      <c r="I3" s="22"/>
      <c r="J3" s="29"/>
      <c r="K3" s="5"/>
    </row>
    <row r="4" spans="1:11" ht="18.75" x14ac:dyDescent="0.3">
      <c r="G4" s="21" t="s">
        <v>129</v>
      </c>
      <c r="H4" s="22"/>
      <c r="I4" s="22"/>
      <c r="J4" s="29"/>
      <c r="K4" s="5"/>
    </row>
    <row r="5" spans="1:11" ht="18.75" x14ac:dyDescent="0.3">
      <c r="G5" s="22" t="s">
        <v>119</v>
      </c>
      <c r="H5" s="22"/>
      <c r="I5" s="22"/>
      <c r="J5" s="29"/>
      <c r="K5" s="5"/>
    </row>
    <row r="6" spans="1:11" ht="18.75" x14ac:dyDescent="0.3">
      <c r="G6" s="23" t="s">
        <v>120</v>
      </c>
      <c r="H6" s="23"/>
      <c r="I6" s="23"/>
      <c r="J6" s="29"/>
      <c r="K6" s="5"/>
    </row>
    <row r="7" spans="1:11" ht="18.75" x14ac:dyDescent="0.3">
      <c r="G7" s="23" t="s">
        <v>130</v>
      </c>
      <c r="H7" s="23"/>
      <c r="I7" s="23"/>
      <c r="J7" s="29"/>
      <c r="K7" s="5"/>
    </row>
    <row r="8" spans="1:11" x14ac:dyDescent="0.2">
      <c r="A8" s="63" t="s">
        <v>124</v>
      </c>
      <c r="B8" s="63"/>
      <c r="C8" s="63"/>
      <c r="D8" s="63"/>
      <c r="E8" s="63"/>
      <c r="F8" s="63"/>
      <c r="G8" s="63"/>
      <c r="H8" s="63"/>
      <c r="I8" s="63"/>
      <c r="J8" s="63"/>
    </row>
    <row r="9" spans="1:11" ht="61.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</row>
    <row r="10" spans="1:11" ht="28.5" customHeight="1" x14ac:dyDescent="0.3">
      <c r="A10" s="9"/>
      <c r="B10" s="9"/>
      <c r="C10" s="9"/>
      <c r="D10" s="9"/>
      <c r="E10" s="9"/>
      <c r="F10" s="9"/>
      <c r="G10" s="9"/>
      <c r="H10" s="9"/>
      <c r="I10" s="9"/>
      <c r="J10" s="10" t="s">
        <v>109</v>
      </c>
    </row>
    <row r="11" spans="1:11" ht="153" customHeight="1" x14ac:dyDescent="0.2">
      <c r="A11" s="61" t="s">
        <v>0</v>
      </c>
      <c r="B11" s="61" t="s">
        <v>1</v>
      </c>
      <c r="C11" s="61" t="s">
        <v>2</v>
      </c>
      <c r="D11" s="61" t="s">
        <v>26</v>
      </c>
      <c r="E11" s="61" t="s">
        <v>3</v>
      </c>
      <c r="F11" s="61" t="s">
        <v>4</v>
      </c>
      <c r="G11" s="61" t="s">
        <v>5</v>
      </c>
      <c r="H11" s="61" t="s">
        <v>6</v>
      </c>
      <c r="I11" s="61" t="s">
        <v>7</v>
      </c>
      <c r="J11" s="61"/>
    </row>
    <row r="12" spans="1:11" ht="133.5" customHeight="1" x14ac:dyDescent="0.2">
      <c r="A12" s="61"/>
      <c r="B12" s="61"/>
      <c r="C12" s="61"/>
      <c r="D12" s="61"/>
      <c r="E12" s="61"/>
      <c r="F12" s="61"/>
      <c r="G12" s="61"/>
      <c r="H12" s="61"/>
      <c r="I12" s="30" t="s">
        <v>8</v>
      </c>
      <c r="J12" s="30" t="s">
        <v>9</v>
      </c>
    </row>
    <row r="13" spans="1:11" ht="18.75" x14ac:dyDescent="0.2">
      <c r="A13" s="30">
        <v>1</v>
      </c>
      <c r="B13" s="30">
        <v>2</v>
      </c>
      <c r="C13" s="30">
        <v>3</v>
      </c>
      <c r="D13" s="30">
        <v>4</v>
      </c>
      <c r="E13" s="30">
        <v>5</v>
      </c>
      <c r="F13" s="30">
        <v>6</v>
      </c>
      <c r="G13" s="30">
        <v>7</v>
      </c>
      <c r="H13" s="30">
        <v>8</v>
      </c>
      <c r="I13" s="30">
        <v>9</v>
      </c>
      <c r="J13" s="30">
        <v>10</v>
      </c>
    </row>
    <row r="14" spans="1:11" ht="56.25" x14ac:dyDescent="0.2">
      <c r="A14" s="31" t="s">
        <v>33</v>
      </c>
      <c r="B14" s="31"/>
      <c r="C14" s="31"/>
      <c r="D14" s="32" t="s">
        <v>34</v>
      </c>
      <c r="E14" s="32"/>
      <c r="F14" s="32"/>
      <c r="G14" s="38">
        <f>SUM(G15:G17)</f>
        <v>351000</v>
      </c>
      <c r="H14" s="38">
        <f>SUM(H15:H17)</f>
        <v>351000</v>
      </c>
      <c r="I14" s="32">
        <f t="shared" ref="I14:J14" si="0">I15+I16+I17</f>
        <v>0</v>
      </c>
      <c r="J14" s="32">
        <f t="shared" si="0"/>
        <v>0</v>
      </c>
    </row>
    <row r="15" spans="1:11" ht="107.25" customHeight="1" x14ac:dyDescent="0.2">
      <c r="A15" s="33" t="s">
        <v>40</v>
      </c>
      <c r="B15" s="33" t="s">
        <v>41</v>
      </c>
      <c r="C15" s="33" t="s">
        <v>42</v>
      </c>
      <c r="D15" s="30" t="s">
        <v>43</v>
      </c>
      <c r="E15" s="34" t="s">
        <v>95</v>
      </c>
      <c r="F15" s="30" t="s">
        <v>94</v>
      </c>
      <c r="G15" s="39">
        <v>50000</v>
      </c>
      <c r="H15" s="39">
        <v>50000</v>
      </c>
      <c r="I15" s="30">
        <v>0</v>
      </c>
      <c r="J15" s="30">
        <v>0</v>
      </c>
    </row>
    <row r="16" spans="1:11" ht="109.5" customHeight="1" x14ac:dyDescent="0.2">
      <c r="A16" s="33" t="s">
        <v>44</v>
      </c>
      <c r="B16" s="33" t="s">
        <v>45</v>
      </c>
      <c r="C16" s="33" t="s">
        <v>46</v>
      </c>
      <c r="D16" s="30" t="s">
        <v>96</v>
      </c>
      <c r="E16" s="34" t="s">
        <v>110</v>
      </c>
      <c r="F16" s="30" t="s">
        <v>126</v>
      </c>
      <c r="G16" s="39">
        <v>85000</v>
      </c>
      <c r="H16" s="39">
        <v>85000</v>
      </c>
      <c r="I16" s="30"/>
      <c r="J16" s="30"/>
    </row>
    <row r="17" spans="1:10" ht="123.75" customHeight="1" x14ac:dyDescent="0.2">
      <c r="A17" s="33" t="s">
        <v>48</v>
      </c>
      <c r="B17" s="33" t="s">
        <v>49</v>
      </c>
      <c r="C17" s="33" t="s">
        <v>50</v>
      </c>
      <c r="D17" s="30" t="s">
        <v>97</v>
      </c>
      <c r="E17" s="34" t="s">
        <v>98</v>
      </c>
      <c r="F17" s="34" t="s">
        <v>99</v>
      </c>
      <c r="G17" s="39">
        <v>216000</v>
      </c>
      <c r="H17" s="39">
        <v>216000</v>
      </c>
      <c r="I17" s="30"/>
      <c r="J17" s="30"/>
    </row>
    <row r="18" spans="1:10" ht="131.25" x14ac:dyDescent="0.2">
      <c r="A18" s="31" t="s">
        <v>52</v>
      </c>
      <c r="B18" s="31"/>
      <c r="C18" s="31"/>
      <c r="D18" s="32" t="s">
        <v>100</v>
      </c>
      <c r="E18" s="32"/>
      <c r="F18" s="32"/>
      <c r="G18" s="38">
        <f>SUM(G19:G22)</f>
        <v>6526550</v>
      </c>
      <c r="H18" s="38">
        <f>SUM(H19:H22)</f>
        <v>6526550</v>
      </c>
      <c r="I18" s="35">
        <f t="shared" ref="I18:J18" si="1">I20+I21+I22</f>
        <v>0</v>
      </c>
      <c r="J18" s="35">
        <f t="shared" si="1"/>
        <v>0</v>
      </c>
    </row>
    <row r="19" spans="1:10" ht="106.5" customHeight="1" x14ac:dyDescent="0.2">
      <c r="A19" s="26" t="s">
        <v>116</v>
      </c>
      <c r="B19" s="26" t="s">
        <v>117</v>
      </c>
      <c r="C19" s="27" t="s">
        <v>46</v>
      </c>
      <c r="D19" s="28" t="s">
        <v>118</v>
      </c>
      <c r="E19" s="34" t="s">
        <v>110</v>
      </c>
      <c r="F19" s="30" t="s">
        <v>127</v>
      </c>
      <c r="G19" s="39">
        <v>255000</v>
      </c>
      <c r="H19" s="39">
        <v>255000</v>
      </c>
      <c r="I19" s="35"/>
      <c r="J19" s="35"/>
    </row>
    <row r="20" spans="1:10" ht="95.25" customHeight="1" x14ac:dyDescent="0.2">
      <c r="A20" s="33" t="s">
        <v>58</v>
      </c>
      <c r="B20" s="33" t="s">
        <v>59</v>
      </c>
      <c r="C20" s="33" t="s">
        <v>60</v>
      </c>
      <c r="D20" s="36" t="s">
        <v>61</v>
      </c>
      <c r="E20" s="30" t="s">
        <v>101</v>
      </c>
      <c r="F20" s="30" t="s">
        <v>102</v>
      </c>
      <c r="G20" s="39">
        <v>694000</v>
      </c>
      <c r="H20" s="39">
        <v>694000</v>
      </c>
      <c r="I20" s="30"/>
      <c r="J20" s="30"/>
    </row>
    <row r="21" spans="1:10" ht="84.75" customHeight="1" x14ac:dyDescent="0.2">
      <c r="A21" s="33" t="s">
        <v>82</v>
      </c>
      <c r="B21" s="33" t="s">
        <v>83</v>
      </c>
      <c r="C21" s="33" t="s">
        <v>84</v>
      </c>
      <c r="D21" s="30" t="s">
        <v>103</v>
      </c>
      <c r="E21" s="34" t="s">
        <v>104</v>
      </c>
      <c r="F21" s="30" t="s">
        <v>105</v>
      </c>
      <c r="G21" s="39">
        <v>553700</v>
      </c>
      <c r="H21" s="39">
        <v>553700</v>
      </c>
      <c r="I21" s="30"/>
      <c r="J21" s="30"/>
    </row>
    <row r="22" spans="1:10" ht="114.75" customHeight="1" x14ac:dyDescent="0.2">
      <c r="A22" s="33" t="s">
        <v>86</v>
      </c>
      <c r="B22" s="33" t="s">
        <v>87</v>
      </c>
      <c r="C22" s="33" t="s">
        <v>88</v>
      </c>
      <c r="D22" s="36" t="s">
        <v>89</v>
      </c>
      <c r="E22" s="34" t="s">
        <v>110</v>
      </c>
      <c r="F22" s="30" t="s">
        <v>126</v>
      </c>
      <c r="G22" s="40">
        <v>5023850</v>
      </c>
      <c r="H22" s="40">
        <v>5023850</v>
      </c>
      <c r="I22" s="37"/>
      <c r="J22" s="37"/>
    </row>
    <row r="23" spans="1:10" ht="19.5" x14ac:dyDescent="0.2">
      <c r="A23" s="7" t="s">
        <v>10</v>
      </c>
      <c r="B23" s="7" t="s">
        <v>10</v>
      </c>
      <c r="C23" s="7" t="s">
        <v>10</v>
      </c>
      <c r="D23" s="7" t="s">
        <v>11</v>
      </c>
      <c r="E23" s="7" t="s">
        <v>10</v>
      </c>
      <c r="F23" s="7" t="s">
        <v>10</v>
      </c>
      <c r="G23" s="41">
        <f>G18+G14</f>
        <v>6877550</v>
      </c>
      <c r="H23" s="41">
        <f>H18+H14</f>
        <v>6877550</v>
      </c>
      <c r="I23" s="8">
        <f t="shared" ref="I23:J23" si="2">I14+I18</f>
        <v>0</v>
      </c>
      <c r="J23" s="8">
        <f t="shared" si="2"/>
        <v>0</v>
      </c>
    </row>
    <row r="26" spans="1:10" s="43" customFormat="1" ht="47.25" customHeight="1" x14ac:dyDescent="0.3">
      <c r="C26" s="62" t="s">
        <v>18</v>
      </c>
      <c r="D26" s="62"/>
      <c r="E26" s="62"/>
      <c r="F26" s="25"/>
      <c r="G26" s="42" t="s">
        <v>123</v>
      </c>
    </row>
  </sheetData>
  <mergeCells count="12">
    <mergeCell ref="C26:E26"/>
    <mergeCell ref="G11:G12"/>
    <mergeCell ref="H11:H12"/>
    <mergeCell ref="I11:J11"/>
    <mergeCell ref="A8:J9"/>
    <mergeCell ref="G1:J1"/>
    <mergeCell ref="A11:A12"/>
    <mergeCell ref="B11:B12"/>
    <mergeCell ref="C11:C12"/>
    <mergeCell ref="D11:D12"/>
    <mergeCell ref="E11:E12"/>
    <mergeCell ref="F11:F12"/>
  </mergeCells>
  <pageMargins left="0.70866141732283472" right="0.70866141732283472" top="0.74803149606299213" bottom="0.74803149606299213" header="0.31496062992125984" footer="0.31496062992125984"/>
  <pageSetup paperSize="9" scale="58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 1 доходи</vt:lpstr>
      <vt:lpstr>№ 2 видатки</vt:lpstr>
      <vt:lpstr>№ 3 програми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</dc:creator>
  <cp:lastModifiedBy>Max</cp:lastModifiedBy>
  <cp:lastPrinted>2020-01-17T11:49:40Z</cp:lastPrinted>
  <dcterms:created xsi:type="dcterms:W3CDTF">2018-12-12T11:35:05Z</dcterms:created>
  <dcterms:modified xsi:type="dcterms:W3CDTF">2020-01-17T11:49:55Z</dcterms:modified>
</cp:coreProperties>
</file>